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E\OneDrive - Ramboll\Desktop\diffProbe\"/>
    </mc:Choice>
  </mc:AlternateContent>
  <xr:revisionPtr revIDLastSave="76" documentId="8_{2DBFB4B6-654A-4E71-BBEB-6CC8D0E671B0}" xr6:coauthVersionLast="45" xr6:coauthVersionMax="45" xr10:uidLastSave="{A80D14A3-E7C5-41E2-A037-576BE8E21496}"/>
  <bookViews>
    <workbookView xWindow="-120" yWindow="-120" windowWidth="29040" windowHeight="15990" xr2:uid="{4BFDF1D4-7E2F-4232-89B5-4D2CB4981CC2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5" i="1" l="1"/>
  <c r="O16" i="1"/>
  <c r="K2" i="1"/>
  <c r="K3" i="1"/>
  <c r="K4" i="1"/>
  <c r="C5" i="1"/>
  <c r="F5" i="1"/>
  <c r="I5" i="1"/>
  <c r="I9" i="1" s="1"/>
  <c r="I10" i="1" s="1"/>
  <c r="I11" i="1" s="1"/>
  <c r="K5" i="1"/>
  <c r="K6" i="1"/>
  <c r="K7" i="1"/>
  <c r="L8" i="1" s="1"/>
  <c r="C8" i="1"/>
  <c r="F8" i="1"/>
  <c r="I8" i="1"/>
  <c r="C9" i="1"/>
  <c r="C10" i="1" s="1"/>
  <c r="C11" i="1" s="1"/>
  <c r="E15" i="1"/>
  <c r="H15" i="1"/>
  <c r="K15" i="1" s="1"/>
  <c r="B16" i="1"/>
  <c r="E16" i="1" s="1"/>
  <c r="H16" i="1"/>
  <c r="K16" i="1" s="1"/>
  <c r="E19" i="1"/>
  <c r="K19" i="1"/>
  <c r="R19" i="1"/>
  <c r="E20" i="1"/>
  <c r="K20" i="1"/>
  <c r="R20" i="1"/>
  <c r="E21" i="1"/>
  <c r="K21" i="1"/>
  <c r="R21" i="1"/>
  <c r="C22" i="1"/>
  <c r="I22" i="1"/>
  <c r="P22" i="1"/>
  <c r="F9" i="1" l="1"/>
  <c r="F10" i="1" s="1"/>
  <c r="F11" i="1" s="1"/>
  <c r="H17" i="1"/>
  <c r="K17" i="1" s="1"/>
  <c r="L5" i="1"/>
  <c r="L22" i="1"/>
  <c r="F22" i="1"/>
  <c r="H18" i="1"/>
  <c r="K18" i="1" s="1"/>
  <c r="L18" i="1" s="1"/>
  <c r="R15" i="1"/>
  <c r="S22" i="1"/>
  <c r="O17" i="1"/>
  <c r="R16" i="1"/>
  <c r="L9" i="1"/>
  <c r="L10" i="1" s="1"/>
  <c r="L11" i="1" s="1"/>
  <c r="B17" i="1"/>
  <c r="I18" i="1" l="1"/>
  <c r="I23" i="1" s="1"/>
  <c r="I24" i="1" s="1"/>
  <c r="I25" i="1" s="1"/>
  <c r="L23" i="1"/>
  <c r="L24" i="1" s="1"/>
  <c r="L25" i="1" s="1"/>
  <c r="R17" i="1"/>
  <c r="O18" i="1"/>
  <c r="R18" i="1" s="1"/>
  <c r="B18" i="1"/>
  <c r="E17" i="1"/>
  <c r="P18" i="1" l="1"/>
  <c r="P23" i="1" s="1"/>
  <c r="P24" i="1" s="1"/>
  <c r="P25" i="1" s="1"/>
  <c r="S18" i="1"/>
  <c r="S23" i="1" s="1"/>
  <c r="S24" i="1" s="1"/>
  <c r="S25" i="1" s="1"/>
  <c r="E18" i="1"/>
  <c r="F18" i="1" s="1"/>
  <c r="F23" i="1" s="1"/>
  <c r="F24" i="1" s="1"/>
  <c r="F25" i="1" s="1"/>
  <c r="C18" i="1"/>
  <c r="C23" i="1" s="1"/>
  <c r="C24" i="1" s="1"/>
  <c r="C25" i="1" s="1"/>
</calcChain>
</file>

<file path=xl/sharedStrings.xml><?xml version="1.0" encoding="utf-8"?>
<sst xmlns="http://schemas.openxmlformats.org/spreadsheetml/2006/main" count="57" uniqueCount="39">
  <si>
    <t>JR060: 2…6p, C7 = 3p3</t>
  </si>
  <si>
    <t>JR100: 2…10p, C7 = 1p5</t>
  </si>
  <si>
    <t>should be good</t>
  </si>
  <si>
    <t>that works for Bud, apparently</t>
  </si>
  <si>
    <t>but that's not the reality with C1..C4</t>
  </si>
  <si>
    <t>err</t>
  </si>
  <si>
    <t>ratio</t>
  </si>
  <si>
    <t>C8</t>
  </si>
  <si>
    <t>C7</t>
  </si>
  <si>
    <t>C6</t>
  </si>
  <si>
    <t>C4</t>
  </si>
  <si>
    <t>C3</t>
  </si>
  <si>
    <t>C2</t>
  </si>
  <si>
    <t>C1</t>
  </si>
  <si>
    <t>1:25</t>
  </si>
  <si>
    <t>1:250</t>
  </si>
  <si>
    <t xml:space="preserve">with -7.5% error in C1..C4 </t>
  </si>
  <si>
    <t>Capacitors</t>
  </si>
  <si>
    <t>R6</t>
  </si>
  <si>
    <t>R1</t>
  </si>
  <si>
    <t>R5</t>
  </si>
  <si>
    <t>R4</t>
  </si>
  <si>
    <t>R3</t>
  </si>
  <si>
    <t>R2</t>
  </si>
  <si>
    <t>JR030: 1,5…3p, C7=5p6</t>
  </si>
  <si>
    <t>do not place</t>
  </si>
  <si>
    <t>R16=R2</t>
  </si>
  <si>
    <t>R17=R3</t>
  </si>
  <si>
    <t>R18=R4</t>
  </si>
  <si>
    <t>R19=R5</t>
  </si>
  <si>
    <t>R20=R1</t>
  </si>
  <si>
    <t>R13=R6</t>
  </si>
  <si>
    <t>R11 (trim)</t>
  </si>
  <si>
    <t>C11=C6</t>
  </si>
  <si>
    <t>C12=C7</t>
  </si>
  <si>
    <t>C13=C8</t>
  </si>
  <si>
    <t>C5 (trim)</t>
  </si>
  <si>
    <t>C5</t>
  </si>
  <si>
    <t>C10=C5 (trim)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</si>
</sst>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1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4" fontId="0" fillId="0" borderId="1" xfId="0" applyNumberFormat="1" applyBorder="1"/>
    <xf numFmtId="0" fontId="0" fillId="0" borderId="1" xfId="0" applyBorder="1"/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4" borderId="0" xfId="4" applyAlignment="1">
      <alignment horizontal="center"/>
    </xf>
    <xf numFmtId="0" fontId="3" fillId="3" borderId="0" xfId="3" applyAlignment="1">
      <alignment horizontal="center"/>
    </xf>
    <xf numFmtId="0" fontId="2" fillId="2" borderId="0" xfId="2" applyAlignment="1">
      <alignment horizontal="center"/>
    </xf>
    <xf numFmtId="0" fontId="5" fillId="0" borderId="0" xfId="0" applyFont="1"/>
  </cellXfs>
  <cellStyles count="5">
    <cellStyle name="Bad" xfId="3" builtinId="27"/>
    <cellStyle name="Good" xfId="2" builtinId="26"/>
    <cellStyle name="Neutral" xfId="4" builtinId="2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CDBF-19CD-4B9A-9C6D-96DBF1900CBE}">
  <dimension ref="A1:S29"/>
  <sheetViews>
    <sheetView tabSelected="1" workbookViewId="0">
      <selection activeCell="O29" sqref="O29"/>
    </sheetView>
  </sheetViews>
  <sheetFormatPr defaultRowHeight="15" x14ac:dyDescent="0.25"/>
  <sheetData>
    <row r="1" spans="1:19" ht="15.75" thickBot="1" x14ac:dyDescent="0.3">
      <c r="B1" s="5" t="s">
        <v>15</v>
      </c>
      <c r="C1" s="6"/>
      <c r="D1" s="6"/>
      <c r="E1" s="6"/>
      <c r="F1" s="6"/>
      <c r="H1" s="5" t="s">
        <v>14</v>
      </c>
      <c r="I1" s="6"/>
      <c r="J1" s="6"/>
      <c r="K1" s="6"/>
      <c r="L1" s="6"/>
    </row>
    <row r="2" spans="1:19" x14ac:dyDescent="0.25">
      <c r="A2" t="s">
        <v>23</v>
      </c>
      <c r="B2">
        <v>3300</v>
      </c>
      <c r="E2">
        <v>3300</v>
      </c>
      <c r="H2">
        <v>3300</v>
      </c>
      <c r="K2">
        <f t="shared" ref="K2:K7" si="0">H2</f>
        <v>3300</v>
      </c>
      <c r="N2" t="s">
        <v>26</v>
      </c>
      <c r="P2" t="s">
        <v>33</v>
      </c>
    </row>
    <row r="3" spans="1:19" x14ac:dyDescent="0.25">
      <c r="A3" t="s">
        <v>22</v>
      </c>
      <c r="B3">
        <v>3300</v>
      </c>
      <c r="E3">
        <v>3300</v>
      </c>
      <c r="H3">
        <v>3300</v>
      </c>
      <c r="K3">
        <f t="shared" si="0"/>
        <v>3300</v>
      </c>
      <c r="N3" t="s">
        <v>27</v>
      </c>
      <c r="P3" t="s">
        <v>34</v>
      </c>
    </row>
    <row r="4" spans="1:19" x14ac:dyDescent="0.25">
      <c r="A4" t="s">
        <v>21</v>
      </c>
      <c r="B4">
        <v>3300</v>
      </c>
      <c r="E4">
        <v>3300</v>
      </c>
      <c r="H4">
        <v>3000</v>
      </c>
      <c r="K4">
        <f t="shared" si="0"/>
        <v>3000</v>
      </c>
      <c r="N4" t="s">
        <v>28</v>
      </c>
      <c r="P4" t="s">
        <v>35</v>
      </c>
    </row>
    <row r="5" spans="1:19" x14ac:dyDescent="0.25">
      <c r="A5" t="s">
        <v>20</v>
      </c>
      <c r="B5" s="4">
        <v>62</v>
      </c>
      <c r="C5" s="4">
        <f>SUM(B2:B5)</f>
        <v>9962</v>
      </c>
      <c r="E5" s="4">
        <v>62</v>
      </c>
      <c r="F5" s="4">
        <f>SUM(E2:E5)</f>
        <v>9962</v>
      </c>
      <c r="H5" s="4">
        <v>0</v>
      </c>
      <c r="I5" s="4">
        <f>SUM(H2:H5)</f>
        <v>9600</v>
      </c>
      <c r="K5" s="4">
        <f t="shared" si="0"/>
        <v>0</v>
      </c>
      <c r="L5" s="4">
        <f>SUM(K2:K5)</f>
        <v>9600</v>
      </c>
      <c r="N5" t="s">
        <v>29</v>
      </c>
      <c r="P5" t="s">
        <v>38</v>
      </c>
    </row>
    <row r="6" spans="1:19" x14ac:dyDescent="0.25">
      <c r="A6" t="s">
        <v>19</v>
      </c>
      <c r="B6">
        <v>36</v>
      </c>
      <c r="E6">
        <v>36</v>
      </c>
      <c r="H6">
        <v>360</v>
      </c>
      <c r="K6">
        <f t="shared" si="0"/>
        <v>360</v>
      </c>
      <c r="N6" t="s">
        <v>30</v>
      </c>
    </row>
    <row r="7" spans="1:19" x14ac:dyDescent="0.25">
      <c r="A7" t="s">
        <v>18</v>
      </c>
      <c r="B7">
        <v>3</v>
      </c>
      <c r="E7">
        <v>3</v>
      </c>
      <c r="H7">
        <v>30</v>
      </c>
      <c r="K7">
        <f t="shared" si="0"/>
        <v>30</v>
      </c>
      <c r="N7" t="s">
        <v>31</v>
      </c>
    </row>
    <row r="8" spans="1:19" x14ac:dyDescent="0.25">
      <c r="A8" t="s">
        <v>32</v>
      </c>
      <c r="B8" s="4">
        <v>0</v>
      </c>
      <c r="C8" s="4">
        <f>SUM(B6:B8)</f>
        <v>39</v>
      </c>
      <c r="E8" s="4">
        <v>2</v>
      </c>
      <c r="F8" s="4">
        <f>SUM(E6:E8)</f>
        <v>41</v>
      </c>
      <c r="H8" s="4">
        <v>0</v>
      </c>
      <c r="I8" s="4">
        <f>SUM(H6:H8)</f>
        <v>390</v>
      </c>
      <c r="K8" s="4">
        <v>22</v>
      </c>
      <c r="L8" s="4">
        <f>SUM(K6:K8)</f>
        <v>412</v>
      </c>
    </row>
    <row r="9" spans="1:19" x14ac:dyDescent="0.25">
      <c r="C9">
        <f>SUM(C2:C8)</f>
        <v>10001</v>
      </c>
      <c r="F9">
        <f>SUM(F2:F8)</f>
        <v>10003</v>
      </c>
      <c r="I9">
        <f>SUM(I2:I8)</f>
        <v>9990</v>
      </c>
      <c r="L9">
        <f>SUM(L2:L8)</f>
        <v>10012</v>
      </c>
    </row>
    <row r="10" spans="1:19" x14ac:dyDescent="0.25">
      <c r="B10" t="s">
        <v>6</v>
      </c>
      <c r="C10">
        <f>C9/C8</f>
        <v>256.43589743589746</v>
      </c>
      <c r="F10">
        <f>F9/F8</f>
        <v>243.97560975609755</v>
      </c>
      <c r="I10">
        <f>I9/I8</f>
        <v>25.615384615384617</v>
      </c>
      <c r="L10">
        <f>L9/L8</f>
        <v>24.300970873786408</v>
      </c>
    </row>
    <row r="11" spans="1:19" x14ac:dyDescent="0.25">
      <c r="B11" t="s">
        <v>5</v>
      </c>
      <c r="C11">
        <f>C10/250-1</f>
        <v>2.5743589743589812E-2</v>
      </c>
      <c r="F11">
        <f>F10/250-1</f>
        <v>-2.4097560975609778E-2</v>
      </c>
      <c r="I11">
        <f>I10/25-1</f>
        <v>2.4615384615384706E-2</v>
      </c>
      <c r="L11">
        <f>L10/25-1</f>
        <v>-2.7961165048543624E-2</v>
      </c>
    </row>
    <row r="13" spans="1:19" x14ac:dyDescent="0.25">
      <c r="B13" t="s">
        <v>17</v>
      </c>
      <c r="H13" t="s">
        <v>16</v>
      </c>
      <c r="O13" t="s">
        <v>16</v>
      </c>
    </row>
    <row r="14" spans="1:19" ht="15.75" thickBot="1" x14ac:dyDescent="0.3">
      <c r="B14" s="5" t="s">
        <v>15</v>
      </c>
      <c r="C14" s="6"/>
      <c r="D14" s="6"/>
      <c r="E14" s="6"/>
      <c r="F14" s="6"/>
      <c r="H14" s="5" t="s">
        <v>15</v>
      </c>
      <c r="I14" s="6"/>
      <c r="J14" s="6"/>
      <c r="K14" s="6"/>
      <c r="L14" s="6"/>
      <c r="O14" s="5" t="s">
        <v>14</v>
      </c>
      <c r="P14" s="6"/>
      <c r="Q14" s="6"/>
      <c r="R14" s="6"/>
      <c r="S14" s="6"/>
    </row>
    <row r="15" spans="1:19" x14ac:dyDescent="0.25">
      <c r="A15" t="s">
        <v>13</v>
      </c>
      <c r="B15">
        <v>10</v>
      </c>
      <c r="E15">
        <f t="shared" ref="E15:E21" si="1">B15</f>
        <v>10</v>
      </c>
      <c r="H15">
        <f>10*(1-0.075)</f>
        <v>9.25</v>
      </c>
      <c r="K15">
        <f t="shared" ref="K15:K21" si="2">H15</f>
        <v>9.25</v>
      </c>
      <c r="N15" t="s">
        <v>13</v>
      </c>
      <c r="O15">
        <f>10*(1-0.075)</f>
        <v>9.25</v>
      </c>
      <c r="R15">
        <f t="shared" ref="R15:R21" si="3">O15</f>
        <v>9.25</v>
      </c>
    </row>
    <row r="16" spans="1:19" x14ac:dyDescent="0.25">
      <c r="A16" t="s">
        <v>12</v>
      </c>
      <c r="B16">
        <f>B15</f>
        <v>10</v>
      </c>
      <c r="E16">
        <f t="shared" si="1"/>
        <v>10</v>
      </c>
      <c r="H16">
        <f>H15</f>
        <v>9.25</v>
      </c>
      <c r="K16">
        <f t="shared" si="2"/>
        <v>9.25</v>
      </c>
      <c r="N16" t="s">
        <v>12</v>
      </c>
      <c r="O16">
        <f>O15</f>
        <v>9.25</v>
      </c>
      <c r="R16">
        <f t="shared" si="3"/>
        <v>9.25</v>
      </c>
    </row>
    <row r="17" spans="1:19" x14ac:dyDescent="0.25">
      <c r="A17" t="s">
        <v>11</v>
      </c>
      <c r="B17">
        <f>B16</f>
        <v>10</v>
      </c>
      <c r="E17">
        <f t="shared" si="1"/>
        <v>10</v>
      </c>
      <c r="H17">
        <f>H16</f>
        <v>9.25</v>
      </c>
      <c r="K17">
        <f t="shared" si="2"/>
        <v>9.25</v>
      </c>
      <c r="N17" t="s">
        <v>11</v>
      </c>
      <c r="O17">
        <f>O16</f>
        <v>9.25</v>
      </c>
      <c r="R17">
        <f t="shared" si="3"/>
        <v>9.25</v>
      </c>
    </row>
    <row r="18" spans="1:19" x14ac:dyDescent="0.25">
      <c r="A18" t="s">
        <v>10</v>
      </c>
      <c r="B18" s="4">
        <f>B17</f>
        <v>10</v>
      </c>
      <c r="C18" s="4">
        <f>1/(1/B15+1/B16+1/B17+1/B18)</f>
        <v>2.5</v>
      </c>
      <c r="E18" s="4">
        <f t="shared" si="1"/>
        <v>10</v>
      </c>
      <c r="F18" s="4">
        <f>1/(1/E15+1/E16+1/E17+1/E18)</f>
        <v>2.5</v>
      </c>
      <c r="H18" s="4">
        <f>H17</f>
        <v>9.25</v>
      </c>
      <c r="I18" s="3">
        <f>1/(1/H15+1/H16+1/H17+1/H18)</f>
        <v>2.3125</v>
      </c>
      <c r="K18" s="4">
        <f t="shared" si="2"/>
        <v>9.25</v>
      </c>
      <c r="L18" s="3">
        <f>1/(1/K15+1/K16+1/K17+1/K18)</f>
        <v>2.3125</v>
      </c>
      <c r="N18" t="s">
        <v>10</v>
      </c>
      <c r="O18" s="4">
        <f>O17</f>
        <v>9.25</v>
      </c>
      <c r="P18" s="3">
        <f>1/(1/O15+1/O16+1/O17+1/O18)</f>
        <v>2.3125</v>
      </c>
      <c r="R18" s="4">
        <f t="shared" si="3"/>
        <v>9.25</v>
      </c>
      <c r="S18" s="3">
        <f>1/(1/R15+1/R16+1/R17+1/R18)</f>
        <v>2.3125</v>
      </c>
    </row>
    <row r="19" spans="1:19" x14ac:dyDescent="0.25">
      <c r="A19" t="s">
        <v>9</v>
      </c>
      <c r="B19">
        <v>330</v>
      </c>
      <c r="E19">
        <f t="shared" si="1"/>
        <v>330</v>
      </c>
      <c r="H19">
        <v>330</v>
      </c>
      <c r="K19">
        <f t="shared" si="2"/>
        <v>330</v>
      </c>
      <c r="N19" t="s">
        <v>9</v>
      </c>
      <c r="O19">
        <v>33</v>
      </c>
      <c r="R19">
        <f t="shared" si="3"/>
        <v>33</v>
      </c>
    </row>
    <row r="20" spans="1:19" x14ac:dyDescent="0.25">
      <c r="A20" t="s">
        <v>8</v>
      </c>
      <c r="B20">
        <v>22</v>
      </c>
      <c r="E20">
        <f t="shared" si="1"/>
        <v>22</v>
      </c>
      <c r="H20">
        <v>22</v>
      </c>
      <c r="K20">
        <f t="shared" si="2"/>
        <v>22</v>
      </c>
      <c r="N20" t="s">
        <v>8</v>
      </c>
      <c r="O20">
        <v>5.6</v>
      </c>
      <c r="P20" t="s">
        <v>25</v>
      </c>
      <c r="R20">
        <f t="shared" si="3"/>
        <v>5.6</v>
      </c>
      <c r="S20" t="s">
        <v>25</v>
      </c>
    </row>
    <row r="21" spans="1:19" x14ac:dyDescent="0.25">
      <c r="A21" t="s">
        <v>7</v>
      </c>
      <c r="B21">
        <v>220</v>
      </c>
      <c r="E21">
        <f t="shared" si="1"/>
        <v>220</v>
      </c>
      <c r="H21">
        <v>220</v>
      </c>
      <c r="K21">
        <f t="shared" si="2"/>
        <v>220</v>
      </c>
      <c r="N21" t="s">
        <v>7</v>
      </c>
      <c r="O21">
        <v>15</v>
      </c>
      <c r="R21">
        <f t="shared" si="3"/>
        <v>15</v>
      </c>
    </row>
    <row r="22" spans="1:19" x14ac:dyDescent="0.25">
      <c r="A22" t="s">
        <v>36</v>
      </c>
      <c r="B22" s="4">
        <v>2</v>
      </c>
      <c r="C22" s="3">
        <f>B19+B20+B21+B22</f>
        <v>574</v>
      </c>
      <c r="E22" s="4">
        <v>10</v>
      </c>
      <c r="F22" s="3">
        <f>E19+E20+E21+E22</f>
        <v>582</v>
      </c>
      <c r="H22" s="4">
        <v>2</v>
      </c>
      <c r="I22" s="3">
        <f>H19+H20+H21+H22</f>
        <v>574</v>
      </c>
      <c r="K22" s="4">
        <v>10</v>
      </c>
      <c r="L22" s="3">
        <f>K19+K20+K21+K22</f>
        <v>582</v>
      </c>
      <c r="N22" t="s">
        <v>37</v>
      </c>
      <c r="O22" s="4">
        <v>1.5</v>
      </c>
      <c r="P22" s="3">
        <f>O19+O20+O21+O22</f>
        <v>55.1</v>
      </c>
      <c r="R22" s="4">
        <v>3</v>
      </c>
      <c r="S22" s="3">
        <f>R19+R20+R21+R22</f>
        <v>56.6</v>
      </c>
    </row>
    <row r="23" spans="1:19" x14ac:dyDescent="0.25">
      <c r="C23">
        <f>SUM(C16:C22)</f>
        <v>576.5</v>
      </c>
      <c r="F23">
        <f>SUM(F16:F22)</f>
        <v>584.5</v>
      </c>
      <c r="I23" s="2">
        <f>SUM(I16:I22)</f>
        <v>576.3125</v>
      </c>
      <c r="L23" s="2">
        <f>SUM(L16:L22)</f>
        <v>584.3125</v>
      </c>
      <c r="P23" s="2">
        <f>SUM(P16:P22)</f>
        <v>57.412500000000001</v>
      </c>
      <c r="S23" s="2">
        <f>SUM(S16:S22)</f>
        <v>58.912500000000001</v>
      </c>
    </row>
    <row r="24" spans="1:19" x14ac:dyDescent="0.25">
      <c r="B24" t="s">
        <v>6</v>
      </c>
      <c r="C24">
        <f>C23/C18</f>
        <v>230.6</v>
      </c>
      <c r="F24">
        <f>F23/F18</f>
        <v>233.8</v>
      </c>
      <c r="H24" t="s">
        <v>6</v>
      </c>
      <c r="I24" s="2">
        <f>I23/I18</f>
        <v>249.21621621621622</v>
      </c>
      <c r="L24" s="2">
        <f>L23/L18</f>
        <v>252.67567567567568</v>
      </c>
      <c r="O24" t="s">
        <v>6</v>
      </c>
      <c r="P24" s="2">
        <f>P23/P18</f>
        <v>24.827027027027029</v>
      </c>
      <c r="S24" s="2">
        <f>S23/S18</f>
        <v>25.475675675675678</v>
      </c>
    </row>
    <row r="25" spans="1:19" x14ac:dyDescent="0.25">
      <c r="B25" t="s">
        <v>5</v>
      </c>
      <c r="C25" s="1">
        <f>C24/250-1</f>
        <v>-7.7600000000000002E-2</v>
      </c>
      <c r="F25" s="1">
        <f>F24/250-1</f>
        <v>-6.4799999999999969E-2</v>
      </c>
      <c r="H25" t="s">
        <v>5</v>
      </c>
      <c r="I25" s="1">
        <f>I24/250-1</f>
        <v>-3.1351351351350809E-3</v>
      </c>
      <c r="L25" s="1">
        <f>L24/250-1</f>
        <v>1.0702702702702682E-2</v>
      </c>
      <c r="O25" t="s">
        <v>5</v>
      </c>
      <c r="P25" s="1">
        <f>P24/25-1</f>
        <v>-6.918918918918826E-3</v>
      </c>
      <c r="S25" s="1">
        <f>S24/25-1</f>
        <v>1.9027027027027188E-2</v>
      </c>
    </row>
    <row r="26" spans="1:19" x14ac:dyDescent="0.25">
      <c r="B26" s="8" t="s">
        <v>4</v>
      </c>
      <c r="C26" s="8"/>
      <c r="D26" s="8"/>
      <c r="E26" s="8"/>
      <c r="F26" s="8"/>
      <c r="H26" s="9" t="s">
        <v>3</v>
      </c>
      <c r="I26" s="9"/>
      <c r="J26" s="9"/>
      <c r="K26" s="9"/>
      <c r="L26" s="9"/>
      <c r="O26" s="7" t="s">
        <v>2</v>
      </c>
      <c r="P26" s="7"/>
      <c r="Q26" s="7"/>
      <c r="R26" s="7"/>
      <c r="S26" s="7"/>
    </row>
    <row r="27" spans="1:19" x14ac:dyDescent="0.25">
      <c r="O27" t="s">
        <v>1</v>
      </c>
    </row>
    <row r="28" spans="1:19" x14ac:dyDescent="0.25">
      <c r="O28" t="s">
        <v>0</v>
      </c>
    </row>
    <row r="29" spans="1:19" x14ac:dyDescent="0.25">
      <c r="O29" s="10" t="s">
        <v>24</v>
      </c>
    </row>
  </sheetData>
  <mergeCells count="8">
    <mergeCell ref="B1:F1"/>
    <mergeCell ref="H1:L1"/>
    <mergeCell ref="B14:F14"/>
    <mergeCell ref="H14:L14"/>
    <mergeCell ref="O14:S14"/>
    <mergeCell ref="B26:F26"/>
    <mergeCell ref="H26:L26"/>
    <mergeCell ref="O26:S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A2F842FB0D7458BD0EC484B5EC87B" ma:contentTypeVersion="11" ma:contentTypeDescription="Create a new document." ma:contentTypeScope="" ma:versionID="2f7bf2a2b3bbe252370b72f9fa544bc1">
  <xsd:schema xmlns:xsd="http://www.w3.org/2001/XMLSchema" xmlns:xs="http://www.w3.org/2001/XMLSchema" xmlns:p="http://schemas.microsoft.com/office/2006/metadata/properties" xmlns:ns3="1ef53332-5d40-4434-b6e7-2cbdea80d6ac" xmlns:ns4="0365cbdf-20dd-4daa-8944-86f428464f96" targetNamespace="http://schemas.microsoft.com/office/2006/metadata/properties" ma:root="true" ma:fieldsID="3add642d3c8192caec05a2f85922b9a2" ns3:_="" ns4:_="">
    <xsd:import namespace="1ef53332-5d40-4434-b6e7-2cbdea80d6ac"/>
    <xsd:import namespace="0365cbdf-20dd-4daa-8944-86f428464f9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f53332-5d40-4434-b6e7-2cbdea80d6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5cbdf-20dd-4daa-8944-86f428464f9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E2A1ED-5EC5-4E83-BA4A-712801C73B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5D9613-DA55-435F-8417-27F9DD4B3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f53332-5d40-4434-b6e7-2cbdea80d6ac"/>
    <ds:schemaRef ds:uri="0365cbdf-20dd-4daa-8944-86f428464f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CC928D-4FAB-47E9-8683-D02BE4CA7A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Redecker</dc:creator>
  <cp:lastModifiedBy>Christoph Redecker</cp:lastModifiedBy>
  <dcterms:created xsi:type="dcterms:W3CDTF">2020-09-29T20:59:56Z</dcterms:created>
  <dcterms:modified xsi:type="dcterms:W3CDTF">2020-10-13T16:45:11Z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0x010100315A2F842FB0D7458BD0EC484B5EC87B</vt:lpwstr>
  </property>
</Properties>
</file>